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utuamontanesaes.sharepoint.com/sites/ContratacionPublica/Documentos compartidos/General/Licitaciones/CONTRATACION 2026/_ABIERTOS/MAPA SANITARIO-CONTRATOS ASISTENCIALES 2026/MM2026084 DAÑO CEREBRAL/OFERTA ECONOMICA/"/>
    </mc:Choice>
  </mc:AlternateContent>
  <xr:revisionPtr revIDLastSave="462" documentId="8_{80ADEBB1-D894-40B6-8631-EE3081B30499}" xr6:coauthVersionLast="47" xr6:coauthVersionMax="47" xr10:uidLastSave="{CACC4D58-B92E-43F5-8BF3-9CCD689E0BA8}"/>
  <bookViews>
    <workbookView xWindow="-28920" yWindow="-120" windowWidth="29040" windowHeight="15720" activeTab="4" xr2:uid="{3FB042F1-4A49-49FA-B3DB-044B99F434B8}"/>
  </bookViews>
  <sheets>
    <sheet name="LOTE 1" sheetId="1" r:id="rId1"/>
    <sheet name="LOTE 2" sheetId="2" r:id="rId2"/>
    <sheet name="LOTE 3" sheetId="3" r:id="rId3"/>
    <sheet name="LOTE 4" sheetId="4" r:id="rId4"/>
    <sheet name="LOTE 5" sheetId="5" r:id="rId5"/>
  </sheets>
  <definedNames>
    <definedName name="_xlnm._FilterDatabase" localSheetId="0" hidden="1">'LOTE 1'!$A$2:$H$5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5" l="1"/>
  <c r="I5" i="5"/>
  <c r="I6" i="5"/>
  <c r="I7" i="5"/>
  <c r="I8" i="5"/>
  <c r="I9" i="5"/>
  <c r="I10" i="5"/>
  <c r="I11" i="5"/>
  <c r="I3" i="5"/>
  <c r="H4" i="4"/>
  <c r="H5" i="4"/>
  <c r="H6" i="4"/>
  <c r="H7" i="4"/>
  <c r="H8" i="4"/>
  <c r="H9" i="4"/>
  <c r="H10" i="4"/>
  <c r="H11" i="4"/>
  <c r="H3" i="4"/>
  <c r="F12" i="3"/>
  <c r="H4" i="3"/>
  <c r="H5" i="3"/>
  <c r="H6" i="3"/>
  <c r="H7" i="3"/>
  <c r="H8" i="3"/>
  <c r="H9" i="3"/>
  <c r="H10" i="3"/>
  <c r="H11" i="3"/>
  <c r="H3" i="3"/>
  <c r="H13" i="2"/>
  <c r="H12" i="2"/>
  <c r="H10" i="2"/>
  <c r="H9" i="2"/>
  <c r="H7" i="2"/>
  <c r="H6" i="2"/>
  <c r="H19" i="2"/>
  <c r="H18" i="2"/>
  <c r="H4" i="2"/>
  <c r="H3" i="2"/>
  <c r="H20" i="1"/>
  <c r="H21" i="1"/>
  <c r="H22" i="1"/>
  <c r="H23" i="1"/>
  <c r="H24" i="1"/>
  <c r="H25" i="1"/>
  <c r="H26" i="1"/>
  <c r="H27" i="1"/>
  <c r="H28" i="1"/>
  <c r="H29" i="1"/>
  <c r="H30" i="1"/>
  <c r="H19" i="1"/>
  <c r="H9" i="1"/>
  <c r="H10" i="1"/>
  <c r="H11" i="1"/>
  <c r="H12" i="1"/>
  <c r="H13" i="1"/>
  <c r="H14" i="1"/>
  <c r="H15" i="1"/>
  <c r="H8" i="1"/>
  <c r="H4" i="1"/>
  <c r="H3" i="1"/>
  <c r="I12" i="5" l="1"/>
  <c r="I15" i="5" s="1"/>
  <c r="H12" i="4"/>
  <c r="H16" i="4" s="1"/>
  <c r="H14" i="2"/>
  <c r="H12" i="3"/>
  <c r="H17" i="3" s="1"/>
  <c r="H20" i="2"/>
  <c r="H5" i="1"/>
  <c r="H31" i="1"/>
  <c r="H16" i="1"/>
  <c r="H23" i="2" l="1"/>
  <c r="H34" i="1"/>
</calcChain>
</file>

<file path=xl/sharedStrings.xml><?xml version="1.0" encoding="utf-8"?>
<sst xmlns="http://schemas.openxmlformats.org/spreadsheetml/2006/main" count="277" uniqueCount="104">
  <si>
    <t>HOSPITALIZACIÓN</t>
  </si>
  <si>
    <t>Precio Ud.</t>
  </si>
  <si>
    <t>Ud.</t>
  </si>
  <si>
    <t>Total contrato ejecución inicial+prórroga</t>
  </si>
  <si>
    <t>Estancia de neurorrehabilitación en habitación compartida</t>
  </si>
  <si>
    <t>Módulo Quirúrgico</t>
  </si>
  <si>
    <t>AMBULATORIO</t>
  </si>
  <si>
    <t>Cirugía Mayor Ambulatoria (incluye todos los actos médicos, las pruebas diagnósticas, las exploraciones complementarias, los procedimientos terapéuticos, la medicación y los materiales necesarios.</t>
  </si>
  <si>
    <t xml:space="preserve">Rehabilitación Ambulatoria en régimen de hospital de día </t>
  </si>
  <si>
    <t>Primera visita (Incluye las actuaciones y procedimientos diagnósticos básicos (radiología simple, pruebas de laboratorio convencionales, determinación del tratamiento), las exploraciones complementarias y el material, que sean necesarios y de nuestra especialidad, con el fin de determinar el diagnóstico y la orientación terapéutica que precisa el paciente.</t>
  </si>
  <si>
    <t>Visita no presencial</t>
  </si>
  <si>
    <t>Visita Control (Incluye las actuaciones de atención especializada y procedimientos diagnósticos o terapéuticos básicos (radiología simple, pruebas de laboratorio convencionales, determinación del tratamiento)</t>
  </si>
  <si>
    <t>Intervención Ambulatoria (Incluye el acto médico, soporte enfermería y consulta externa</t>
  </si>
  <si>
    <t xml:space="preserve">Revisión integral especializada </t>
  </si>
  <si>
    <t xml:space="preserve">Rehabilitación Funciones Superiores </t>
  </si>
  <si>
    <t>Neuroclínica</t>
  </si>
  <si>
    <t>Primera visita médico y psiquiatría</t>
  </si>
  <si>
    <t>Visita seguimiento médico y psiquiatría</t>
  </si>
  <si>
    <t>Primera visita (neuropsicólogo, psicólogo)</t>
  </si>
  <si>
    <t>Visita sucesiva (neuropsicólogo, psicólogo)</t>
  </si>
  <si>
    <t>Evaluación logopedia</t>
  </si>
  <si>
    <t>Exploración neuropsicológica inicial/final</t>
  </si>
  <si>
    <t>Sesión individual Rhb</t>
  </si>
  <si>
    <t>Logopedia</t>
  </si>
  <si>
    <t>Sesión grupal neuropsicológico</t>
  </si>
  <si>
    <t>Sesión tratamiento neuropsicológico</t>
  </si>
  <si>
    <t>Sesión tratamiento psicológico</t>
  </si>
  <si>
    <t>Sesión grupal logopedia</t>
  </si>
  <si>
    <t>TOTAL LOTE 1</t>
  </si>
  <si>
    <t>MATERIALES SAP</t>
  </si>
  <si>
    <t>LOTE 1. Cataluña</t>
  </si>
  <si>
    <t>NEURORREHABILITACIÓN</t>
  </si>
  <si>
    <t>Evaluación inicial</t>
  </si>
  <si>
    <t>Forfait tratamiento neurorehabilitador mensual en régimen ambulatorio</t>
  </si>
  <si>
    <t>PSIQUIATRIA</t>
  </si>
  <si>
    <t>Primera consulta</t>
  </si>
  <si>
    <t>Consultas sucesivas</t>
  </si>
  <si>
    <t>REHABILITACIÓN</t>
  </si>
  <si>
    <t>NEUROLOGÍA</t>
  </si>
  <si>
    <t>TOTAL</t>
  </si>
  <si>
    <t>ESTANCIA</t>
  </si>
  <si>
    <t xml:space="preserve">Estancia Unidad Daño Cerebral </t>
  </si>
  <si>
    <t xml:space="preserve">Reserva cama </t>
  </si>
  <si>
    <t>TOTAL LOTE 2</t>
  </si>
  <si>
    <t>LOTE 2 Vizcaya, Guipúzcoa, Navarra y Cantabria</t>
  </si>
  <si>
    <t>ACTOS MEDICOS</t>
  </si>
  <si>
    <t>Unidades</t>
  </si>
  <si>
    <t>PRIMERA CONSULTA NEUROLOGIA</t>
  </si>
  <si>
    <t>CONSULTAS SUCESIVAS NEUROLOGIA</t>
  </si>
  <si>
    <t>FISIOTERAPIA</t>
  </si>
  <si>
    <t>LOGOPEDIA</t>
  </si>
  <si>
    <t>TERAPIA OCUPACIONAL</t>
  </si>
  <si>
    <t>PSICOLOGIA</t>
  </si>
  <si>
    <t>ESTANCIA DE REHABILITACION NEUROLÓGICA</t>
  </si>
  <si>
    <t>ESTANCIA DE REHABILITACION FÍSICA</t>
  </si>
  <si>
    <t>SESION AMBULATORIA DE REHABILITACION NEUROLOGICA Y/O FISICA</t>
  </si>
  <si>
    <t>LOTE 3 Castilla y León</t>
  </si>
  <si>
    <t>Lote 4. Extremadura</t>
  </si>
  <si>
    <t>Lote 5. Alicante y Murcia.</t>
  </si>
  <si>
    <t>S2509OT07</t>
  </si>
  <si>
    <t>S2509OT99</t>
  </si>
  <si>
    <t>S2504OT04</t>
  </si>
  <si>
    <t>S2514RH06</t>
  </si>
  <si>
    <t>S2504OT02</t>
  </si>
  <si>
    <t>S2504OT01</t>
  </si>
  <si>
    <t>S2504OT99</t>
  </si>
  <si>
    <t>S2504PQ01</t>
  </si>
  <si>
    <t>S2504PQ02</t>
  </si>
  <si>
    <t>S2504PS01</t>
  </si>
  <si>
    <t>S2504PS99</t>
  </si>
  <si>
    <t>S2514OT01</t>
  </si>
  <si>
    <t>S2514OT02</t>
  </si>
  <si>
    <t>S2504NE01</t>
  </si>
  <si>
    <t>S2504NE02</t>
  </si>
  <si>
    <t>S2509NU07</t>
  </si>
  <si>
    <t>S2504NU04</t>
  </si>
  <si>
    <t>S2504NU01</t>
  </si>
  <si>
    <t>S2504NU02</t>
  </si>
  <si>
    <t>S2504NU24</t>
  </si>
  <si>
    <t>S2509NU2852</t>
  </si>
  <si>
    <t>S2504NU0400</t>
  </si>
  <si>
    <t>S2514NU06</t>
  </si>
  <si>
    <t>S2514NU0620</t>
  </si>
  <si>
    <t>S2504LO70</t>
  </si>
  <si>
    <t>S2504LO01</t>
  </si>
  <si>
    <t>S2504NE70</t>
  </si>
  <si>
    <t>S2504NE99</t>
  </si>
  <si>
    <t>S2504NU28</t>
  </si>
  <si>
    <t>S2514RH01</t>
  </si>
  <si>
    <t>S2514RH02</t>
  </si>
  <si>
    <t>S2509NU99</t>
  </si>
  <si>
    <t>S2509RH07</t>
  </si>
  <si>
    <t>S2504NU06</t>
  </si>
  <si>
    <t>S2504NU0220</t>
  </si>
  <si>
    <t xml:space="preserve"> MATERIALES SAP ABIERTOS</t>
  </si>
  <si>
    <t>S2504LO99</t>
  </si>
  <si>
    <t>S2504NE2853</t>
  </si>
  <si>
    <t>Precio Máximo unitario</t>
  </si>
  <si>
    <t>Total Máximo unitario anual</t>
  </si>
  <si>
    <t>Total anual ofertado SIN IVA</t>
  </si>
  <si>
    <t>Precio unitario máximo ofertado SIN IVA</t>
  </si>
  <si>
    <t>TOTAL LOTE 3</t>
  </si>
  <si>
    <t>TOTAL LOTE 4</t>
  </si>
  <si>
    <t>TOTAL LOTE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</si>
</sst>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</font>
    <font>
      <sz val="10"/>
      <color rgb="FF000000"/>
      <name val="Ubuntu"/>
      <family val="2"/>
    </font>
    <font>
      <sz val="9"/>
      <color rgb="FF000000"/>
      <name val="Ubuntu"/>
      <family val="2"/>
    </font>
    <font>
      <sz val="11"/>
      <color rgb="FF000000"/>
      <name val="Ubuntu"/>
      <family val="2"/>
    </font>
    <font>
      <sz val="11"/>
      <color rgb="FF000000"/>
      <name val="Verdana"/>
      <family val="2"/>
    </font>
    <font>
      <b/>
      <sz val="10"/>
      <color theme="1"/>
      <name val="Ubuntu"/>
      <family val="2"/>
    </font>
    <font>
      <sz val="10"/>
      <color theme="1"/>
      <name val="Verdana"/>
      <family val="2"/>
    </font>
    <font>
      <sz val="10"/>
      <color theme="1"/>
      <name val="Calibri"/>
      <family val="2"/>
    </font>
    <font>
      <sz val="10"/>
      <color theme="1"/>
      <name val="Ubuntu"/>
      <family val="2"/>
    </font>
    <font>
      <sz val="8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FDE8D8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8" fontId="3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8" fontId="2" fillId="0" borderId="7" xfId="0" applyNumberFormat="1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8" fontId="3" fillId="4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3" borderId="7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8" fontId="2" fillId="0" borderId="2" xfId="0" applyNumberFormat="1" applyFont="1" applyBorder="1" applyAlignment="1">
      <alignment horizontal="justify" vertical="center" wrapText="1"/>
    </xf>
    <xf numFmtId="8" fontId="3" fillId="0" borderId="8" xfId="0" applyNumberFormat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justify" vertical="center" wrapText="1"/>
    </xf>
    <xf numFmtId="8" fontId="3" fillId="4" borderId="5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8" fontId="3" fillId="0" borderId="10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2" fillId="5" borderId="1" xfId="0" applyFont="1" applyFill="1" applyBorder="1" applyAlignment="1">
      <alignment horizontal="justify" vertical="center" wrapText="1"/>
    </xf>
    <xf numFmtId="0" fontId="2" fillId="6" borderId="2" xfId="0" applyFont="1" applyFill="1" applyBorder="1" applyAlignment="1">
      <alignment horizontal="justify" vertical="center" wrapText="1"/>
    </xf>
    <xf numFmtId="6" fontId="2" fillId="0" borderId="2" xfId="0" applyNumberFormat="1" applyFont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2" fillId="5" borderId="2" xfId="0" applyFont="1" applyFill="1" applyBorder="1" applyAlignment="1">
      <alignment horizontal="justify" vertical="center" wrapText="1"/>
    </xf>
    <xf numFmtId="0" fontId="2" fillId="2" borderId="15" xfId="0" applyFont="1" applyFill="1" applyBorder="1" applyAlignment="1">
      <alignment horizontal="justify" vertical="center" wrapText="1"/>
    </xf>
    <xf numFmtId="0" fontId="6" fillId="0" borderId="0" xfId="0" applyFont="1"/>
    <xf numFmtId="0" fontId="2" fillId="3" borderId="15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2" borderId="16" xfId="0" applyFont="1" applyFill="1" applyBorder="1" applyAlignment="1">
      <alignment horizontal="justify" vertical="center" wrapText="1"/>
    </xf>
    <xf numFmtId="0" fontId="7" fillId="0" borderId="0" xfId="0" applyFont="1"/>
    <xf numFmtId="8" fontId="2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8" fontId="2" fillId="0" borderId="8" xfId="0" applyNumberFormat="1" applyFont="1" applyBorder="1" applyAlignment="1">
      <alignment horizontal="center" vertical="center" wrapText="1"/>
    </xf>
    <xf numFmtId="8" fontId="2" fillId="0" borderId="14" xfId="0" applyNumberFormat="1" applyFont="1" applyBorder="1" applyAlignment="1">
      <alignment horizontal="center" vertical="center" wrapText="1"/>
    </xf>
    <xf numFmtId="6" fontId="2" fillId="0" borderId="2" xfId="0" applyNumberFormat="1" applyFont="1" applyBorder="1" applyAlignment="1">
      <alignment horizontal="center" vertical="center" wrapText="1"/>
    </xf>
    <xf numFmtId="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justify" vertical="center" wrapText="1"/>
    </xf>
    <xf numFmtId="0" fontId="2" fillId="7" borderId="7" xfId="0" applyFont="1" applyFill="1" applyBorder="1" applyAlignment="1">
      <alignment horizontal="justify" vertical="center" wrapText="1"/>
    </xf>
    <xf numFmtId="0" fontId="2" fillId="7" borderId="1" xfId="0" applyFont="1" applyFill="1" applyBorder="1" applyAlignment="1">
      <alignment horizontal="justify" vertical="center" wrapText="1"/>
    </xf>
    <xf numFmtId="0" fontId="2" fillId="7" borderId="2" xfId="0" applyFont="1" applyFill="1" applyBorder="1" applyAlignment="1">
      <alignment horizontal="justify" vertical="center" wrapText="1"/>
    </xf>
    <xf numFmtId="8" fontId="3" fillId="7" borderId="5" xfId="0" applyNumberFormat="1" applyFont="1" applyFill="1" applyBorder="1" applyAlignment="1">
      <alignment horizontal="center" vertical="center" wrapText="1"/>
    </xf>
    <xf numFmtId="8" fontId="2" fillId="7" borderId="2" xfId="0" applyNumberFormat="1" applyFont="1" applyFill="1" applyBorder="1" applyAlignment="1">
      <alignment horizontal="justify" vertical="center" wrapText="1"/>
    </xf>
    <xf numFmtId="8" fontId="2" fillId="7" borderId="5" xfId="0" applyNumberFormat="1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vertical="center" wrapText="1"/>
    </xf>
    <xf numFmtId="0" fontId="2" fillId="7" borderId="5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2" fillId="7" borderId="2" xfId="0" applyFont="1" applyFill="1" applyBorder="1" applyAlignment="1">
      <alignment vertical="center" wrapText="1"/>
    </xf>
    <xf numFmtId="0" fontId="2" fillId="7" borderId="2" xfId="0" applyFont="1" applyFill="1" applyBorder="1" applyAlignment="1">
      <alignment horizontal="center" vertical="center" wrapText="1"/>
    </xf>
    <xf numFmtId="6" fontId="2" fillId="7" borderId="2" xfId="0" applyNumberFormat="1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right"/>
    </xf>
    <xf numFmtId="0" fontId="9" fillId="0" borderId="6" xfId="0" applyFont="1" applyBorder="1"/>
    <xf numFmtId="0" fontId="9" fillId="10" borderId="6" xfId="0" applyFont="1" applyFill="1" applyBorder="1"/>
    <xf numFmtId="8" fontId="9" fillId="10" borderId="6" xfId="0" applyNumberFormat="1" applyFont="1" applyFill="1" applyBorder="1"/>
    <xf numFmtId="0" fontId="2" fillId="7" borderId="18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justify" vertical="center" wrapText="1"/>
    </xf>
    <xf numFmtId="0" fontId="2" fillId="3" borderId="20" xfId="0" applyFont="1" applyFill="1" applyBorder="1" applyAlignment="1">
      <alignment horizontal="justify" vertical="center" wrapText="1"/>
    </xf>
    <xf numFmtId="0" fontId="2" fillId="3" borderId="6" xfId="0" applyFont="1" applyFill="1" applyBorder="1" applyAlignment="1">
      <alignment horizontal="justify" vertical="center" wrapText="1"/>
    </xf>
    <xf numFmtId="6" fontId="2" fillId="0" borderId="1" xfId="0" applyNumberFormat="1" applyFont="1" applyBorder="1" applyAlignment="1">
      <alignment horizontal="justify" vertical="center" wrapText="1"/>
    </xf>
    <xf numFmtId="0" fontId="2" fillId="10" borderId="6" xfId="0" applyFont="1" applyFill="1" applyBorder="1" applyAlignment="1">
      <alignment horizontal="justify" vertical="center" wrapText="1"/>
    </xf>
    <xf numFmtId="6" fontId="2" fillId="10" borderId="6" xfId="0" applyNumberFormat="1" applyFont="1" applyFill="1" applyBorder="1" applyAlignment="1">
      <alignment horizontal="justify" vertical="center" wrapText="1"/>
    </xf>
    <xf numFmtId="4" fontId="2" fillId="9" borderId="6" xfId="0" applyNumberFormat="1" applyFont="1" applyFill="1" applyBorder="1" applyAlignment="1" applyProtection="1">
      <alignment wrapText="1"/>
      <protection locked="0"/>
    </xf>
    <xf numFmtId="0" fontId="2" fillId="9" borderId="2" xfId="0" applyFont="1" applyFill="1" applyBorder="1" applyAlignment="1" applyProtection="1">
      <alignment horizontal="justify" vertical="center" wrapText="1"/>
      <protection locked="0"/>
    </xf>
    <xf numFmtId="8" fontId="2" fillId="9" borderId="2" xfId="0" applyNumberFormat="1" applyFont="1" applyFill="1" applyBorder="1" applyAlignment="1" applyProtection="1">
      <alignment horizontal="justify" vertical="center" wrapText="1"/>
      <protection locked="0"/>
    </xf>
    <xf numFmtId="0" fontId="9" fillId="9" borderId="6" xfId="0" applyFont="1" applyFill="1" applyBorder="1" applyProtection="1">
      <protection locked="0"/>
    </xf>
    <xf numFmtId="6" fontId="2" fillId="9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9" borderId="18" xfId="0" applyFont="1" applyFill="1" applyBorder="1" applyAlignment="1" applyProtection="1">
      <alignment horizontal="center" vertical="center" wrapText="1"/>
      <protection locked="0"/>
    </xf>
    <xf numFmtId="0" fontId="2" fillId="9" borderId="9" xfId="0" applyFont="1" applyFill="1" applyBorder="1" applyAlignment="1" applyProtection="1">
      <alignment horizontal="center" vertical="center" wrapText="1"/>
      <protection locked="0"/>
    </xf>
    <xf numFmtId="0" fontId="2" fillId="6" borderId="2" xfId="0" applyFont="1" applyFill="1" applyBorder="1" applyAlignment="1" applyProtection="1">
      <alignment horizontal="justify" vertical="center" wrapText="1"/>
    </xf>
    <xf numFmtId="0" fontId="7" fillId="0" borderId="0" xfId="0" applyFont="1" applyProtection="1"/>
    <xf numFmtId="0" fontId="2" fillId="8" borderId="6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2" fillId="0" borderId="19" xfId="0" applyFont="1" applyBorder="1" applyAlignment="1" applyProtection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1D7F1-DFDA-4D0B-A594-C0A06725D05A}">
  <dimension ref="A1:H34"/>
  <sheetViews>
    <sheetView topLeftCell="A8" zoomScaleNormal="100" workbookViewId="0">
      <selection activeCell="D38" sqref="D38"/>
    </sheetView>
  </sheetViews>
  <sheetFormatPr baseColWidth="10" defaultRowHeight="13.8" x14ac:dyDescent="0.25"/>
  <cols>
    <col min="1" max="1" width="41" customWidth="1"/>
    <col min="2" max="2" width="13.90625" hidden="1" customWidth="1"/>
    <col min="3" max="3" width="13.90625" customWidth="1"/>
    <col min="4" max="4" width="27.26953125" customWidth="1"/>
    <col min="9" max="9" width="10.90625" customWidth="1"/>
  </cols>
  <sheetData>
    <row r="1" spans="1:8" ht="14.4" thickBot="1" x14ac:dyDescent="0.3">
      <c r="A1" s="25" t="s">
        <v>30</v>
      </c>
    </row>
    <row r="2" spans="1:8" ht="69.599999999999994" thickBot="1" x14ac:dyDescent="0.3">
      <c r="A2" s="1" t="s">
        <v>0</v>
      </c>
      <c r="B2" s="24" t="s">
        <v>29</v>
      </c>
      <c r="C2" s="47" t="s">
        <v>94</v>
      </c>
      <c r="D2" s="2" t="s">
        <v>97</v>
      </c>
      <c r="E2" s="2" t="s">
        <v>46</v>
      </c>
      <c r="F2" s="2" t="s">
        <v>98</v>
      </c>
      <c r="G2" s="64" t="s">
        <v>100</v>
      </c>
      <c r="H2" s="64" t="s">
        <v>99</v>
      </c>
    </row>
    <row r="3" spans="1:8" ht="28.2" thickBot="1" x14ac:dyDescent="0.3">
      <c r="A3" s="3" t="s">
        <v>4</v>
      </c>
      <c r="B3" s="34" t="s">
        <v>59</v>
      </c>
      <c r="C3" s="50" t="s">
        <v>74</v>
      </c>
      <c r="D3" s="4">
        <v>500</v>
      </c>
      <c r="E3" s="4">
        <v>25</v>
      </c>
      <c r="F3" s="5">
        <v>12500</v>
      </c>
      <c r="G3" s="78"/>
      <c r="H3" s="65">
        <f>G3*E3</f>
        <v>0</v>
      </c>
    </row>
    <row r="4" spans="1:8" ht="14.4" thickBot="1" x14ac:dyDescent="0.3">
      <c r="A4" s="6" t="s">
        <v>5</v>
      </c>
      <c r="B4" s="35" t="s">
        <v>60</v>
      </c>
      <c r="C4" s="51" t="s">
        <v>79</v>
      </c>
      <c r="D4" s="7">
        <v>2630</v>
      </c>
      <c r="E4" s="8">
        <v>2</v>
      </c>
      <c r="F4" s="5">
        <v>5260</v>
      </c>
      <c r="G4" s="78"/>
      <c r="H4" s="65">
        <f>G4*E4</f>
        <v>0</v>
      </c>
    </row>
    <row r="5" spans="1:8" ht="15" thickBot="1" x14ac:dyDescent="0.3">
      <c r="A5" s="10"/>
      <c r="B5" s="10"/>
      <c r="C5" s="10"/>
      <c r="D5" s="10"/>
      <c r="E5" s="10"/>
      <c r="F5" s="11">
        <v>17760</v>
      </c>
      <c r="H5" s="65">
        <f>+H3+H4</f>
        <v>0</v>
      </c>
    </row>
    <row r="6" spans="1:8" ht="15" thickBot="1" x14ac:dyDescent="0.35">
      <c r="A6" s="12"/>
      <c r="B6" s="12"/>
      <c r="C6" s="12"/>
      <c r="D6" s="9"/>
      <c r="E6" s="9"/>
      <c r="F6" s="9"/>
    </row>
    <row r="7" spans="1:8" ht="69.599999999999994" thickBot="1" x14ac:dyDescent="0.3">
      <c r="A7" s="31" t="s">
        <v>6</v>
      </c>
      <c r="B7" s="48" t="s">
        <v>29</v>
      </c>
      <c r="C7" s="49" t="s">
        <v>94</v>
      </c>
      <c r="D7" s="2" t="s">
        <v>97</v>
      </c>
      <c r="E7" s="2" t="s">
        <v>46</v>
      </c>
      <c r="F7" s="2" t="s">
        <v>98</v>
      </c>
      <c r="G7" s="64" t="s">
        <v>100</v>
      </c>
      <c r="H7" s="64" t="s">
        <v>99</v>
      </c>
    </row>
    <row r="8" spans="1:8" ht="55.8" thickBot="1" x14ac:dyDescent="0.3">
      <c r="A8" s="52" t="s">
        <v>7</v>
      </c>
      <c r="B8" s="53" t="s">
        <v>61</v>
      </c>
      <c r="C8" s="53" t="s">
        <v>80</v>
      </c>
      <c r="D8" s="53">
        <v>2630</v>
      </c>
      <c r="E8" s="53">
        <v>2</v>
      </c>
      <c r="F8" s="54">
        <v>5260</v>
      </c>
      <c r="G8" s="79"/>
      <c r="H8" s="66">
        <f t="shared" ref="H8:H15" si="0">G8*E8</f>
        <v>0</v>
      </c>
    </row>
    <row r="9" spans="1:8" ht="28.2" thickBot="1" x14ac:dyDescent="0.3">
      <c r="A9" s="52" t="s">
        <v>8</v>
      </c>
      <c r="B9" s="53" t="s">
        <v>62</v>
      </c>
      <c r="C9" s="53" t="s">
        <v>81</v>
      </c>
      <c r="D9" s="53">
        <v>380</v>
      </c>
      <c r="E9" s="53">
        <v>75</v>
      </c>
      <c r="F9" s="54">
        <v>28500</v>
      </c>
      <c r="G9" s="79"/>
      <c r="H9" s="66">
        <f t="shared" si="0"/>
        <v>0</v>
      </c>
    </row>
    <row r="10" spans="1:8" ht="97.2" thickBot="1" x14ac:dyDescent="0.3">
      <c r="A10" s="52" t="s">
        <v>9</v>
      </c>
      <c r="B10" s="53" t="s">
        <v>64</v>
      </c>
      <c r="C10" s="53" t="s">
        <v>96</v>
      </c>
      <c r="D10" s="53">
        <v>280</v>
      </c>
      <c r="E10" s="53">
        <v>2</v>
      </c>
      <c r="F10" s="54">
        <v>560</v>
      </c>
      <c r="G10" s="79"/>
      <c r="H10" s="66">
        <f t="shared" si="0"/>
        <v>0</v>
      </c>
    </row>
    <row r="11" spans="1:8" ht="14.4" thickBot="1" x14ac:dyDescent="0.3">
      <c r="A11" s="52" t="s">
        <v>10</v>
      </c>
      <c r="B11" s="53" t="s">
        <v>65</v>
      </c>
      <c r="C11" s="53" t="s">
        <v>78</v>
      </c>
      <c r="D11" s="55">
        <v>90</v>
      </c>
      <c r="E11" s="53">
        <v>50</v>
      </c>
      <c r="F11" s="54">
        <v>4500</v>
      </c>
      <c r="G11" s="80"/>
      <c r="H11" s="66">
        <f t="shared" si="0"/>
        <v>0</v>
      </c>
    </row>
    <row r="12" spans="1:8" ht="69.599999999999994" thickBot="1" x14ac:dyDescent="0.3">
      <c r="A12" s="52" t="s">
        <v>11</v>
      </c>
      <c r="B12" s="53" t="s">
        <v>63</v>
      </c>
      <c r="C12" s="53" t="s">
        <v>77</v>
      </c>
      <c r="D12" s="53">
        <v>140</v>
      </c>
      <c r="E12" s="53">
        <v>6</v>
      </c>
      <c r="F12" s="54">
        <v>840</v>
      </c>
      <c r="G12" s="79"/>
      <c r="H12" s="66">
        <f t="shared" si="0"/>
        <v>0</v>
      </c>
    </row>
    <row r="13" spans="1:8" ht="28.2" thickBot="1" x14ac:dyDescent="0.3">
      <c r="A13" s="52" t="s">
        <v>12</v>
      </c>
      <c r="B13" s="53" t="s">
        <v>61</v>
      </c>
      <c r="C13" s="53" t="s">
        <v>75</v>
      </c>
      <c r="D13" s="53">
        <v>390</v>
      </c>
      <c r="E13" s="53">
        <v>2</v>
      </c>
      <c r="F13" s="54">
        <v>780</v>
      </c>
      <c r="G13" s="79"/>
      <c r="H13" s="66">
        <f t="shared" si="0"/>
        <v>0</v>
      </c>
    </row>
    <row r="14" spans="1:8" ht="14.4" thickBot="1" x14ac:dyDescent="0.3">
      <c r="A14" s="52" t="s">
        <v>13</v>
      </c>
      <c r="B14" s="53" t="s">
        <v>63</v>
      </c>
      <c r="C14" s="53" t="s">
        <v>93</v>
      </c>
      <c r="D14" s="55">
        <v>760</v>
      </c>
      <c r="E14" s="53">
        <v>4</v>
      </c>
      <c r="F14" s="54">
        <v>3040</v>
      </c>
      <c r="G14" s="80"/>
      <c r="H14" s="66">
        <f t="shared" si="0"/>
        <v>0</v>
      </c>
    </row>
    <row r="15" spans="1:8" ht="14.4" thickBot="1" x14ac:dyDescent="0.3">
      <c r="A15" s="52" t="s">
        <v>14</v>
      </c>
      <c r="B15" s="53" t="s">
        <v>62</v>
      </c>
      <c r="C15" s="53" t="s">
        <v>82</v>
      </c>
      <c r="D15" s="55">
        <v>90</v>
      </c>
      <c r="E15" s="53">
        <v>90</v>
      </c>
      <c r="F15" s="54">
        <v>8100</v>
      </c>
      <c r="G15" s="80"/>
      <c r="H15" s="66">
        <f t="shared" si="0"/>
        <v>0</v>
      </c>
    </row>
    <row r="16" spans="1:8" ht="15" thickBot="1" x14ac:dyDescent="0.35">
      <c r="A16" s="12"/>
      <c r="B16" s="12"/>
      <c r="C16" s="12"/>
      <c r="D16" s="9"/>
      <c r="E16" s="9"/>
      <c r="F16" s="17">
        <v>51580</v>
      </c>
      <c r="H16" s="17">
        <f>SUM(H8:H15)</f>
        <v>0</v>
      </c>
    </row>
    <row r="17" spans="1:8" ht="15" thickBot="1" x14ac:dyDescent="0.35">
      <c r="A17" s="9"/>
      <c r="B17" s="9"/>
      <c r="C17" s="9"/>
      <c r="D17" s="9"/>
      <c r="E17" s="9"/>
      <c r="F17" s="9"/>
    </row>
    <row r="18" spans="1:8" ht="69.599999999999994" thickBot="1" x14ac:dyDescent="0.3">
      <c r="A18" s="31" t="s">
        <v>15</v>
      </c>
      <c r="B18" s="48" t="s">
        <v>29</v>
      </c>
      <c r="C18" s="49" t="s">
        <v>94</v>
      </c>
      <c r="D18" s="2" t="s">
        <v>97</v>
      </c>
      <c r="E18" s="2" t="s">
        <v>46</v>
      </c>
      <c r="F18" s="2" t="s">
        <v>98</v>
      </c>
      <c r="G18" s="64" t="s">
        <v>100</v>
      </c>
      <c r="H18" s="64" t="s">
        <v>99</v>
      </c>
    </row>
    <row r="19" spans="1:8" ht="14.4" thickBot="1" x14ac:dyDescent="0.3">
      <c r="A19" s="52" t="s">
        <v>16</v>
      </c>
      <c r="B19" s="53" t="s">
        <v>66</v>
      </c>
      <c r="C19" s="53" t="s">
        <v>66</v>
      </c>
      <c r="D19" s="55">
        <v>198</v>
      </c>
      <c r="E19" s="53">
        <v>2</v>
      </c>
      <c r="F19" s="54">
        <v>396</v>
      </c>
      <c r="G19" s="80"/>
      <c r="H19" s="66">
        <f t="shared" ref="H19:H30" si="1">G19*E19</f>
        <v>0</v>
      </c>
    </row>
    <row r="20" spans="1:8" ht="14.4" thickBot="1" x14ac:dyDescent="0.3">
      <c r="A20" s="52" t="s">
        <v>17</v>
      </c>
      <c r="B20" s="53" t="s">
        <v>67</v>
      </c>
      <c r="C20" s="53" t="s">
        <v>67</v>
      </c>
      <c r="D20" s="55">
        <v>136</v>
      </c>
      <c r="E20" s="53">
        <v>8</v>
      </c>
      <c r="F20" s="54">
        <v>1088</v>
      </c>
      <c r="G20" s="80"/>
      <c r="H20" s="66">
        <f t="shared" si="1"/>
        <v>0</v>
      </c>
    </row>
    <row r="21" spans="1:8" ht="14.4" thickBot="1" x14ac:dyDescent="0.3">
      <c r="A21" s="52" t="s">
        <v>18</v>
      </c>
      <c r="B21" s="53" t="s">
        <v>72</v>
      </c>
      <c r="C21" s="53" t="s">
        <v>72</v>
      </c>
      <c r="D21" s="55">
        <v>125</v>
      </c>
      <c r="E21" s="53">
        <v>2</v>
      </c>
      <c r="F21" s="54">
        <v>250</v>
      </c>
      <c r="G21" s="80"/>
      <c r="H21" s="66">
        <f t="shared" si="1"/>
        <v>0</v>
      </c>
    </row>
    <row r="22" spans="1:8" ht="14.4" thickBot="1" x14ac:dyDescent="0.3">
      <c r="A22" s="52" t="s">
        <v>19</v>
      </c>
      <c r="B22" s="53" t="s">
        <v>73</v>
      </c>
      <c r="C22" s="53" t="s">
        <v>73</v>
      </c>
      <c r="D22" s="55">
        <v>100</v>
      </c>
      <c r="E22" s="53">
        <v>8</v>
      </c>
      <c r="F22" s="54">
        <v>800</v>
      </c>
      <c r="G22" s="80"/>
      <c r="H22" s="66">
        <f t="shared" si="1"/>
        <v>0</v>
      </c>
    </row>
    <row r="23" spans="1:8" ht="14.4" thickBot="1" x14ac:dyDescent="0.3">
      <c r="A23" s="52" t="s">
        <v>20</v>
      </c>
      <c r="B23" s="53" t="s">
        <v>65</v>
      </c>
      <c r="C23" s="53" t="s">
        <v>83</v>
      </c>
      <c r="D23" s="55">
        <v>125</v>
      </c>
      <c r="E23" s="53">
        <v>2</v>
      </c>
      <c r="F23" s="54">
        <v>250</v>
      </c>
      <c r="G23" s="80"/>
      <c r="H23" s="66">
        <f t="shared" si="1"/>
        <v>0</v>
      </c>
    </row>
    <row r="24" spans="1:8" ht="14.4" thickBot="1" x14ac:dyDescent="0.3">
      <c r="A24" s="52" t="s">
        <v>21</v>
      </c>
      <c r="B24" s="53" t="s">
        <v>69</v>
      </c>
      <c r="C24" s="53" t="s">
        <v>69</v>
      </c>
      <c r="D24" s="55">
        <v>450</v>
      </c>
      <c r="E24" s="53">
        <v>2</v>
      </c>
      <c r="F24" s="54">
        <v>900</v>
      </c>
      <c r="G24" s="80"/>
      <c r="H24" s="66">
        <f t="shared" si="1"/>
        <v>0</v>
      </c>
    </row>
    <row r="25" spans="1:8" ht="14.4" thickBot="1" x14ac:dyDescent="0.3">
      <c r="A25" s="52" t="s">
        <v>22</v>
      </c>
      <c r="B25" s="53" t="s">
        <v>62</v>
      </c>
      <c r="C25" s="53" t="s">
        <v>62</v>
      </c>
      <c r="D25" s="55">
        <v>64</v>
      </c>
      <c r="E25" s="53">
        <v>90</v>
      </c>
      <c r="F25" s="54">
        <v>5760</v>
      </c>
      <c r="G25" s="80"/>
      <c r="H25" s="66">
        <f t="shared" si="1"/>
        <v>0</v>
      </c>
    </row>
    <row r="26" spans="1:8" ht="14.4" thickBot="1" x14ac:dyDescent="0.3">
      <c r="A26" s="52" t="s">
        <v>23</v>
      </c>
      <c r="B26" s="53" t="s">
        <v>62</v>
      </c>
      <c r="C26" s="53" t="s">
        <v>84</v>
      </c>
      <c r="D26" s="55">
        <v>51</v>
      </c>
      <c r="E26" s="53">
        <v>50</v>
      </c>
      <c r="F26" s="54">
        <v>2550</v>
      </c>
      <c r="G26" s="80"/>
      <c r="H26" s="66">
        <f t="shared" si="1"/>
        <v>0</v>
      </c>
    </row>
    <row r="27" spans="1:8" ht="14.4" thickBot="1" x14ac:dyDescent="0.3">
      <c r="A27" s="52" t="s">
        <v>24</v>
      </c>
      <c r="B27" s="53" t="s">
        <v>62</v>
      </c>
      <c r="C27" s="53" t="s">
        <v>85</v>
      </c>
      <c r="D27" s="55">
        <v>49</v>
      </c>
      <c r="E27" s="53">
        <v>10</v>
      </c>
      <c r="F27" s="54">
        <v>490</v>
      </c>
      <c r="G27" s="80"/>
      <c r="H27" s="66">
        <f t="shared" si="1"/>
        <v>0</v>
      </c>
    </row>
    <row r="28" spans="1:8" ht="14.4" thickBot="1" x14ac:dyDescent="0.3">
      <c r="A28" s="52" t="s">
        <v>25</v>
      </c>
      <c r="B28" s="53" t="s">
        <v>62</v>
      </c>
      <c r="C28" s="53" t="s">
        <v>86</v>
      </c>
      <c r="D28" s="55">
        <v>95</v>
      </c>
      <c r="E28" s="53">
        <v>15</v>
      </c>
      <c r="F28" s="54">
        <v>1425</v>
      </c>
      <c r="G28" s="80"/>
      <c r="H28" s="66">
        <f t="shared" si="1"/>
        <v>0</v>
      </c>
    </row>
    <row r="29" spans="1:8" ht="14.4" thickBot="1" x14ac:dyDescent="0.3">
      <c r="A29" s="52" t="s">
        <v>26</v>
      </c>
      <c r="B29" s="53" t="s">
        <v>62</v>
      </c>
      <c r="C29" s="53" t="s">
        <v>68</v>
      </c>
      <c r="D29" s="55">
        <v>75</v>
      </c>
      <c r="E29" s="53">
        <v>10</v>
      </c>
      <c r="F29" s="54">
        <v>750</v>
      </c>
      <c r="G29" s="80"/>
      <c r="H29" s="66">
        <f t="shared" si="1"/>
        <v>0</v>
      </c>
    </row>
    <row r="30" spans="1:8" ht="14.4" thickBot="1" x14ac:dyDescent="0.3">
      <c r="A30" s="14" t="s">
        <v>27</v>
      </c>
      <c r="B30" s="15" t="s">
        <v>62</v>
      </c>
      <c r="C30" s="53" t="s">
        <v>95</v>
      </c>
      <c r="D30" s="16">
        <v>29</v>
      </c>
      <c r="E30" s="18">
        <v>5</v>
      </c>
      <c r="F30" s="19">
        <v>145</v>
      </c>
      <c r="G30" s="80"/>
      <c r="H30" s="66">
        <f t="shared" si="1"/>
        <v>0</v>
      </c>
    </row>
    <row r="31" spans="1:8" ht="15" thickBot="1" x14ac:dyDescent="0.35">
      <c r="A31" s="9"/>
      <c r="B31" s="9"/>
      <c r="C31" s="9"/>
      <c r="D31" s="9"/>
      <c r="E31" s="20"/>
      <c r="F31" s="11">
        <v>14804</v>
      </c>
      <c r="G31" s="81"/>
      <c r="H31" s="66">
        <f>SUM(H19:H30)</f>
        <v>0</v>
      </c>
    </row>
    <row r="32" spans="1:8" ht="14.4" x14ac:dyDescent="0.3">
      <c r="A32" s="9"/>
      <c r="B32" s="9"/>
      <c r="C32" s="9"/>
      <c r="D32" s="9"/>
      <c r="E32" s="21"/>
      <c r="F32" s="21"/>
    </row>
    <row r="33" spans="1:8" ht="15" thickBot="1" x14ac:dyDescent="0.35">
      <c r="A33" s="9"/>
      <c r="B33" s="9"/>
      <c r="C33" s="9"/>
      <c r="D33" s="9"/>
      <c r="E33" s="9"/>
      <c r="F33" s="9"/>
    </row>
    <row r="34" spans="1:8" ht="15" thickBot="1" x14ac:dyDescent="0.35">
      <c r="A34" s="9"/>
      <c r="B34" s="9"/>
      <c r="C34" s="9"/>
      <c r="D34" s="9"/>
      <c r="E34" s="22" t="s">
        <v>28</v>
      </c>
      <c r="F34" s="23">
        <v>84144</v>
      </c>
      <c r="G34" s="67" t="s">
        <v>39</v>
      </c>
      <c r="H34" s="68">
        <f>+H31+H16+H5</f>
        <v>0</v>
      </c>
    </row>
  </sheetData>
  <sheetProtection algorithmName="SHA-512" hashValue="MroqRvucKZQjZSpZW851do3NLWcor7ZnSuR1gHxgq34x4WPV+P1VUbbvkkgHWXn2w7+vtf0bAdXAll5UWzcMQw==" saltValue="c8BSHEwaWI8S4LuTJvNunQ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8852-208E-45C1-850B-26A20316AC93}">
  <dimension ref="A1:H23"/>
  <sheetViews>
    <sheetView zoomScale="90" zoomScaleNormal="90" workbookViewId="0">
      <selection activeCell="L7" sqref="L7"/>
    </sheetView>
  </sheetViews>
  <sheetFormatPr baseColWidth="10" defaultColWidth="10.81640625" defaultRowHeight="12.6" x14ac:dyDescent="0.2"/>
  <cols>
    <col min="1" max="1" width="25.26953125" style="37" customWidth="1"/>
    <col min="2" max="2" width="11.81640625" style="37" hidden="1" customWidth="1"/>
    <col min="3" max="3" width="11.81640625" style="37" customWidth="1"/>
    <col min="4" max="16384" width="10.81640625" style="37"/>
  </cols>
  <sheetData>
    <row r="1" spans="1:8" ht="27" thickBot="1" x14ac:dyDescent="0.25">
      <c r="A1" s="25" t="s">
        <v>44</v>
      </c>
    </row>
    <row r="2" spans="1:8" ht="69.599999999999994" thickBot="1" x14ac:dyDescent="0.25">
      <c r="A2" s="31" t="s">
        <v>31</v>
      </c>
      <c r="B2" s="48" t="s">
        <v>29</v>
      </c>
      <c r="C2" s="49" t="s">
        <v>94</v>
      </c>
      <c r="D2" s="72" t="s">
        <v>97</v>
      </c>
      <c r="E2" s="72" t="s">
        <v>46</v>
      </c>
      <c r="F2" s="73" t="s">
        <v>98</v>
      </c>
      <c r="G2" s="87" t="s">
        <v>100</v>
      </c>
      <c r="H2" s="64" t="s">
        <v>99</v>
      </c>
    </row>
    <row r="3" spans="1:8" ht="14.4" thickBot="1" x14ac:dyDescent="0.25">
      <c r="A3" s="52" t="s">
        <v>32</v>
      </c>
      <c r="B3" s="53" t="s">
        <v>64</v>
      </c>
      <c r="C3" s="53" t="s">
        <v>96</v>
      </c>
      <c r="D3" s="55">
        <v>220</v>
      </c>
      <c r="E3" s="53">
        <v>2</v>
      </c>
      <c r="F3" s="56">
        <v>440</v>
      </c>
      <c r="G3" s="79"/>
      <c r="H3" s="53">
        <f>G3*E3</f>
        <v>0</v>
      </c>
    </row>
    <row r="4" spans="1:8" ht="42" thickBot="1" x14ac:dyDescent="0.25">
      <c r="A4" s="52" t="s">
        <v>33</v>
      </c>
      <c r="B4" s="53" t="s">
        <v>65</v>
      </c>
      <c r="C4" s="53" t="s">
        <v>87</v>
      </c>
      <c r="D4" s="55">
        <v>1540</v>
      </c>
      <c r="E4" s="53">
        <v>2</v>
      </c>
      <c r="F4" s="56">
        <v>3080</v>
      </c>
      <c r="G4" s="79"/>
      <c r="H4" s="53">
        <f>G4*E4</f>
        <v>0</v>
      </c>
    </row>
    <row r="5" spans="1:8" ht="14.4" thickBot="1" x14ac:dyDescent="0.25">
      <c r="A5" s="26" t="s">
        <v>34</v>
      </c>
      <c r="B5" s="30"/>
      <c r="C5" s="30"/>
      <c r="D5" s="27" t="s">
        <v>1</v>
      </c>
      <c r="E5" s="27" t="s">
        <v>2</v>
      </c>
      <c r="F5" s="27"/>
      <c r="G5" s="85" t="s">
        <v>2</v>
      </c>
      <c r="H5" s="27" t="s">
        <v>2</v>
      </c>
    </row>
    <row r="6" spans="1:8" ht="14.4" thickBot="1" x14ac:dyDescent="0.25">
      <c r="A6" s="14" t="s">
        <v>35</v>
      </c>
      <c r="B6" s="15" t="s">
        <v>66</v>
      </c>
      <c r="C6" s="15" t="s">
        <v>66</v>
      </c>
      <c r="D6" s="28">
        <v>200</v>
      </c>
      <c r="E6" s="18">
        <v>2</v>
      </c>
      <c r="F6" s="38">
        <v>400</v>
      </c>
      <c r="G6" s="79">
        <v>10</v>
      </c>
      <c r="H6" s="18">
        <f>G6*E6</f>
        <v>20</v>
      </c>
    </row>
    <row r="7" spans="1:8" ht="14.4" thickBot="1" x14ac:dyDescent="0.25">
      <c r="A7" s="14" t="s">
        <v>36</v>
      </c>
      <c r="B7" s="15" t="s">
        <v>67</v>
      </c>
      <c r="C7" s="15" t="s">
        <v>67</v>
      </c>
      <c r="D7" s="15">
        <v>105</v>
      </c>
      <c r="E7" s="15">
        <v>30</v>
      </c>
      <c r="F7" s="38">
        <v>3150</v>
      </c>
      <c r="G7" s="79"/>
      <c r="H7" s="18">
        <f>G7*E7</f>
        <v>0</v>
      </c>
    </row>
    <row r="8" spans="1:8" ht="14.4" thickBot="1" x14ac:dyDescent="0.25">
      <c r="A8" s="26" t="s">
        <v>37</v>
      </c>
      <c r="B8" s="30"/>
      <c r="C8" s="30"/>
      <c r="D8" s="27" t="s">
        <v>1</v>
      </c>
      <c r="E8" s="27" t="s">
        <v>2</v>
      </c>
      <c r="F8" s="27"/>
      <c r="G8" s="85" t="s">
        <v>2</v>
      </c>
      <c r="H8" s="27" t="s">
        <v>2</v>
      </c>
    </row>
    <row r="9" spans="1:8" ht="14.4" thickBot="1" x14ac:dyDescent="0.25">
      <c r="A9" s="52" t="s">
        <v>35</v>
      </c>
      <c r="B9" s="53" t="s">
        <v>70</v>
      </c>
      <c r="C9" s="53" t="s">
        <v>88</v>
      </c>
      <c r="D9" s="16">
        <v>90</v>
      </c>
      <c r="E9" s="15">
        <v>2</v>
      </c>
      <c r="F9" s="38">
        <v>180</v>
      </c>
      <c r="G9" s="79"/>
      <c r="H9" s="15">
        <f>G9*E9</f>
        <v>0</v>
      </c>
    </row>
    <row r="10" spans="1:8" ht="14.4" thickBot="1" x14ac:dyDescent="0.25">
      <c r="A10" s="52" t="s">
        <v>36</v>
      </c>
      <c r="B10" s="53" t="s">
        <v>71</v>
      </c>
      <c r="C10" s="53" t="s">
        <v>89</v>
      </c>
      <c r="D10" s="16">
        <v>70</v>
      </c>
      <c r="E10" s="18">
        <v>35</v>
      </c>
      <c r="F10" s="38">
        <v>2450</v>
      </c>
      <c r="G10" s="79"/>
      <c r="H10" s="15">
        <f>G10*E10</f>
        <v>0</v>
      </c>
    </row>
    <row r="11" spans="1:8" ht="14.4" thickBot="1" x14ac:dyDescent="0.25">
      <c r="A11" s="26" t="s">
        <v>38</v>
      </c>
      <c r="B11" s="30"/>
      <c r="C11" s="30"/>
      <c r="D11" s="27" t="s">
        <v>1</v>
      </c>
      <c r="E11" s="27" t="s">
        <v>2</v>
      </c>
      <c r="F11" s="27"/>
      <c r="G11" s="85" t="s">
        <v>2</v>
      </c>
      <c r="H11" s="27" t="s">
        <v>2</v>
      </c>
    </row>
    <row r="12" spans="1:8" ht="14.4" thickBot="1" x14ac:dyDescent="0.25">
      <c r="A12" s="52" t="s">
        <v>35</v>
      </c>
      <c r="B12" s="53" t="s">
        <v>64</v>
      </c>
      <c r="C12" s="53" t="s">
        <v>76</v>
      </c>
      <c r="D12" s="15">
        <v>200</v>
      </c>
      <c r="E12" s="15">
        <v>2</v>
      </c>
      <c r="F12" s="38">
        <v>400</v>
      </c>
      <c r="G12" s="79"/>
      <c r="H12" s="15">
        <f>G12*E12</f>
        <v>0</v>
      </c>
    </row>
    <row r="13" spans="1:8" ht="14.4" thickBot="1" x14ac:dyDescent="0.25">
      <c r="A13" s="52" t="s">
        <v>36</v>
      </c>
      <c r="B13" s="53" t="s">
        <v>63</v>
      </c>
      <c r="C13" s="53" t="s">
        <v>77</v>
      </c>
      <c r="D13" s="15">
        <v>105</v>
      </c>
      <c r="E13" s="18">
        <v>35</v>
      </c>
      <c r="F13" s="38">
        <v>3675</v>
      </c>
      <c r="G13" s="79"/>
      <c r="H13" s="15">
        <f>G13*E13</f>
        <v>0</v>
      </c>
    </row>
    <row r="14" spans="1:8" ht="14.4" thickBot="1" x14ac:dyDescent="0.25">
      <c r="A14" s="39"/>
      <c r="B14" s="39"/>
      <c r="C14" s="39"/>
      <c r="D14" s="39"/>
      <c r="E14" s="14" t="s">
        <v>39</v>
      </c>
      <c r="F14" s="38">
        <v>13775</v>
      </c>
      <c r="G14" s="88" t="s">
        <v>39</v>
      </c>
      <c r="H14" s="14">
        <f>SUM(H3:H13)</f>
        <v>20</v>
      </c>
    </row>
    <row r="15" spans="1:8" ht="13.8" x14ac:dyDescent="0.3">
      <c r="A15" s="40"/>
      <c r="B15" s="40"/>
      <c r="C15" s="40"/>
      <c r="D15" s="41"/>
      <c r="E15" s="41"/>
      <c r="F15" s="41"/>
      <c r="G15" s="86"/>
    </row>
    <row r="16" spans="1:8" ht="14.4" thickBot="1" x14ac:dyDescent="0.35">
      <c r="A16" s="40"/>
      <c r="B16" s="40"/>
      <c r="C16" s="40"/>
      <c r="D16" s="41"/>
      <c r="E16" s="41"/>
      <c r="F16" s="41"/>
      <c r="G16" s="86"/>
    </row>
    <row r="17" spans="1:8" ht="69.599999999999994" thickBot="1" x14ac:dyDescent="0.25">
      <c r="A17" s="29" t="s">
        <v>40</v>
      </c>
      <c r="B17" s="36" t="s">
        <v>29</v>
      </c>
      <c r="C17" s="71" t="s">
        <v>94</v>
      </c>
      <c r="D17" s="74" t="s">
        <v>97</v>
      </c>
      <c r="E17" s="74" t="s">
        <v>46</v>
      </c>
      <c r="F17" s="74" t="s">
        <v>98</v>
      </c>
      <c r="G17" s="87" t="s">
        <v>100</v>
      </c>
      <c r="H17" s="64" t="s">
        <v>99</v>
      </c>
    </row>
    <row r="18" spans="1:8" ht="14.4" thickBot="1" x14ac:dyDescent="0.25">
      <c r="A18" s="57" t="s">
        <v>41</v>
      </c>
      <c r="B18" s="58" t="s">
        <v>59</v>
      </c>
      <c r="C18" s="58" t="s">
        <v>74</v>
      </c>
      <c r="D18" s="56">
        <v>398.81</v>
      </c>
      <c r="E18" s="59">
        <v>90</v>
      </c>
      <c r="F18" s="42">
        <v>35892.9</v>
      </c>
      <c r="G18" s="83"/>
      <c r="H18" s="69">
        <f>G18*E18</f>
        <v>0</v>
      </c>
    </row>
    <row r="19" spans="1:8" ht="14.4" thickBot="1" x14ac:dyDescent="0.25">
      <c r="A19" s="57" t="s">
        <v>42</v>
      </c>
      <c r="B19" s="58" t="s">
        <v>60</v>
      </c>
      <c r="C19" s="58" t="s">
        <v>90</v>
      </c>
      <c r="D19" s="56">
        <v>82.42</v>
      </c>
      <c r="E19" s="59">
        <v>4</v>
      </c>
      <c r="F19" s="42">
        <v>329.68</v>
      </c>
      <c r="G19" s="84"/>
      <c r="H19" s="69">
        <f>G19*E19</f>
        <v>0</v>
      </c>
    </row>
    <row r="20" spans="1:8" ht="14.4" thickBot="1" x14ac:dyDescent="0.35">
      <c r="A20" s="41"/>
      <c r="B20" s="41"/>
      <c r="C20" s="41"/>
      <c r="D20" s="41"/>
      <c r="E20" s="14" t="s">
        <v>39</v>
      </c>
      <c r="F20" s="38">
        <v>36222.58</v>
      </c>
      <c r="G20" s="89" t="s">
        <v>39</v>
      </c>
      <c r="H20" s="70">
        <f>+H18+H19</f>
        <v>0</v>
      </c>
    </row>
    <row r="21" spans="1:8" ht="13.8" x14ac:dyDescent="0.3">
      <c r="A21" s="41"/>
      <c r="B21" s="41"/>
      <c r="C21" s="41"/>
      <c r="D21" s="41"/>
      <c r="E21" s="41"/>
      <c r="F21" s="41"/>
    </row>
    <row r="22" spans="1:8" ht="14.4" thickBot="1" x14ac:dyDescent="0.35">
      <c r="A22" s="41"/>
      <c r="B22" s="41"/>
      <c r="C22" s="41"/>
      <c r="D22" s="41"/>
      <c r="E22" s="41"/>
      <c r="F22" s="41"/>
    </row>
    <row r="23" spans="1:8" ht="15" thickBot="1" x14ac:dyDescent="0.35">
      <c r="A23" s="41"/>
      <c r="B23" s="41"/>
      <c r="C23" s="41"/>
      <c r="D23" s="41"/>
      <c r="E23" s="6" t="s">
        <v>43</v>
      </c>
      <c r="F23" s="43">
        <v>49997.58</v>
      </c>
      <c r="G23" s="67" t="s">
        <v>43</v>
      </c>
      <c r="H23" s="68">
        <f>+H20+H14</f>
        <v>20</v>
      </c>
    </row>
  </sheetData>
  <sheetProtection algorithmName="SHA-512" hashValue="t8JdYCe/zRUyeyE3m5KPeUnNopVx9TgEFOrAZBbqMuakCS6EPKCIDxvAkEBP1KRq5MtoNnTcr10LFNXoOzvW/A==" saltValue="MKLRCUXEJh2yk/+Y8DgPPQ==" spinCount="100000" sheet="1" objects="1" scenarios="1"/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D2F14-5EA4-4F1F-94C2-3A5EAA6702D5}">
  <dimension ref="A1:H17"/>
  <sheetViews>
    <sheetView zoomScale="90" zoomScaleNormal="90" workbookViewId="0">
      <selection activeCell="K20" sqref="K20"/>
    </sheetView>
  </sheetViews>
  <sheetFormatPr baseColWidth="10" defaultColWidth="10.81640625" defaultRowHeight="12.6" x14ac:dyDescent="0.2"/>
  <cols>
    <col min="1" max="1" width="24.1796875" style="37" customWidth="1"/>
    <col min="2" max="2" width="0" style="37" hidden="1" customWidth="1"/>
    <col min="3" max="16384" width="10.81640625" style="37"/>
  </cols>
  <sheetData>
    <row r="1" spans="1:8" ht="13.8" thickBot="1" x14ac:dyDescent="0.3">
      <c r="A1" s="32" t="s">
        <v>56</v>
      </c>
    </row>
    <row r="2" spans="1:8" ht="69.599999999999994" thickBot="1" x14ac:dyDescent="0.25">
      <c r="A2" s="33" t="s">
        <v>45</v>
      </c>
      <c r="B2" s="48" t="s">
        <v>29</v>
      </c>
      <c r="C2" s="49" t="s">
        <v>94</v>
      </c>
      <c r="D2" s="13" t="s">
        <v>46</v>
      </c>
      <c r="E2" s="72" t="s">
        <v>97</v>
      </c>
      <c r="F2" s="73" t="s">
        <v>98</v>
      </c>
      <c r="G2" s="64" t="s">
        <v>100</v>
      </c>
      <c r="H2" s="64" t="s">
        <v>99</v>
      </c>
    </row>
    <row r="3" spans="1:8" ht="28.2" thickBot="1" x14ac:dyDescent="0.25">
      <c r="A3" s="60" t="s">
        <v>47</v>
      </c>
      <c r="B3" s="61" t="s">
        <v>64</v>
      </c>
      <c r="C3" s="53" t="s">
        <v>76</v>
      </c>
      <c r="D3" s="62">
        <v>2</v>
      </c>
      <c r="E3" s="63">
        <v>130</v>
      </c>
      <c r="F3" s="63">
        <v>260</v>
      </c>
      <c r="G3" s="82"/>
      <c r="H3" s="63">
        <f t="shared" ref="H3:H11" si="0">G3*D3</f>
        <v>0</v>
      </c>
    </row>
    <row r="4" spans="1:8" ht="28.2" thickBot="1" x14ac:dyDescent="0.25">
      <c r="A4" s="60" t="s">
        <v>48</v>
      </c>
      <c r="B4" s="61" t="s">
        <v>63</v>
      </c>
      <c r="C4" s="53" t="s">
        <v>77</v>
      </c>
      <c r="D4" s="62">
        <v>15</v>
      </c>
      <c r="E4" s="63">
        <v>110</v>
      </c>
      <c r="F4" s="63">
        <v>1650</v>
      </c>
      <c r="G4" s="82"/>
      <c r="H4" s="63">
        <f t="shared" si="0"/>
        <v>0</v>
      </c>
    </row>
    <row r="5" spans="1:8" ht="14.4" thickBot="1" x14ac:dyDescent="0.25">
      <c r="A5" s="60" t="s">
        <v>49</v>
      </c>
      <c r="B5" s="61" t="s">
        <v>62</v>
      </c>
      <c r="C5" s="61" t="s">
        <v>62</v>
      </c>
      <c r="D5" s="62">
        <v>25</v>
      </c>
      <c r="E5" s="63">
        <v>18</v>
      </c>
      <c r="F5" s="63">
        <v>450</v>
      </c>
      <c r="G5" s="82"/>
      <c r="H5" s="63">
        <f t="shared" si="0"/>
        <v>0</v>
      </c>
    </row>
    <row r="6" spans="1:8" ht="14.4" thickBot="1" x14ac:dyDescent="0.25">
      <c r="A6" s="60" t="s">
        <v>50</v>
      </c>
      <c r="B6" s="61" t="s">
        <v>62</v>
      </c>
      <c r="C6" s="53" t="s">
        <v>84</v>
      </c>
      <c r="D6" s="62">
        <v>25</v>
      </c>
      <c r="E6" s="63">
        <v>18</v>
      </c>
      <c r="F6" s="63">
        <v>450</v>
      </c>
      <c r="G6" s="82"/>
      <c r="H6" s="63">
        <f t="shared" si="0"/>
        <v>0</v>
      </c>
    </row>
    <row r="7" spans="1:8" ht="14.4" thickBot="1" x14ac:dyDescent="0.25">
      <c r="A7" s="60" t="s">
        <v>51</v>
      </c>
      <c r="B7" s="61" t="s">
        <v>62</v>
      </c>
      <c r="C7" s="61" t="s">
        <v>64</v>
      </c>
      <c r="D7" s="62">
        <v>25</v>
      </c>
      <c r="E7" s="63">
        <v>18</v>
      </c>
      <c r="F7" s="63">
        <v>450</v>
      </c>
      <c r="G7" s="82"/>
      <c r="H7" s="63">
        <f t="shared" si="0"/>
        <v>0</v>
      </c>
    </row>
    <row r="8" spans="1:8" ht="14.4" thickBot="1" x14ac:dyDescent="0.25">
      <c r="A8" s="60" t="s">
        <v>52</v>
      </c>
      <c r="B8" s="61" t="s">
        <v>68</v>
      </c>
      <c r="C8" s="61" t="s">
        <v>68</v>
      </c>
      <c r="D8" s="62">
        <v>25</v>
      </c>
      <c r="E8" s="63">
        <v>30</v>
      </c>
      <c r="F8" s="63">
        <v>750</v>
      </c>
      <c r="G8" s="82"/>
      <c r="H8" s="63">
        <f t="shared" si="0"/>
        <v>0</v>
      </c>
    </row>
    <row r="9" spans="1:8" ht="28.2" thickBot="1" x14ac:dyDescent="0.25">
      <c r="A9" s="60" t="s">
        <v>53</v>
      </c>
      <c r="B9" s="61" t="s">
        <v>59</v>
      </c>
      <c r="C9" s="58" t="s">
        <v>74</v>
      </c>
      <c r="D9" s="62">
        <v>2</v>
      </c>
      <c r="E9" s="63">
        <v>200</v>
      </c>
      <c r="F9" s="63">
        <v>400</v>
      </c>
      <c r="G9" s="82"/>
      <c r="H9" s="63">
        <f t="shared" si="0"/>
        <v>0</v>
      </c>
    </row>
    <row r="10" spans="1:8" ht="28.2" thickBot="1" x14ac:dyDescent="0.25">
      <c r="A10" s="60" t="s">
        <v>54</v>
      </c>
      <c r="B10" s="61" t="s">
        <v>59</v>
      </c>
      <c r="C10" s="58" t="s">
        <v>91</v>
      </c>
      <c r="D10" s="62">
        <v>2</v>
      </c>
      <c r="E10" s="63">
        <v>130</v>
      </c>
      <c r="F10" s="63">
        <v>260</v>
      </c>
      <c r="G10" s="82"/>
      <c r="H10" s="63">
        <f t="shared" si="0"/>
        <v>0</v>
      </c>
    </row>
    <row r="11" spans="1:8" ht="42" thickBot="1" x14ac:dyDescent="0.25">
      <c r="A11" s="60" t="s">
        <v>55</v>
      </c>
      <c r="B11" s="61" t="s">
        <v>62</v>
      </c>
      <c r="C11" s="61" t="s">
        <v>92</v>
      </c>
      <c r="D11" s="62">
        <v>50</v>
      </c>
      <c r="E11" s="63">
        <v>30</v>
      </c>
      <c r="F11" s="63">
        <v>1500</v>
      </c>
      <c r="G11" s="82"/>
      <c r="H11" s="63">
        <f t="shared" si="0"/>
        <v>0</v>
      </c>
    </row>
    <row r="12" spans="1:8" ht="14.4" thickBot="1" x14ac:dyDescent="0.35">
      <c r="A12" s="41"/>
      <c r="B12" s="41"/>
      <c r="C12" s="41"/>
      <c r="D12" s="41"/>
      <c r="E12" s="14" t="s">
        <v>39</v>
      </c>
      <c r="F12" s="45">
        <f>SUM(F3:F11)</f>
        <v>6170</v>
      </c>
      <c r="G12" s="14" t="s">
        <v>39</v>
      </c>
      <c r="H12" s="75">
        <f>SUM(H3:H11)</f>
        <v>0</v>
      </c>
    </row>
    <row r="16" spans="1:8" ht="13.2" thickBot="1" x14ac:dyDescent="0.25"/>
    <row r="17" spans="7:8" ht="14.4" thickBot="1" x14ac:dyDescent="0.25">
      <c r="G17" s="76" t="s">
        <v>101</v>
      </c>
      <c r="H17" s="77">
        <f>+H12+0</f>
        <v>0</v>
      </c>
    </row>
  </sheetData>
  <sheetProtection algorithmName="SHA-512" hashValue="6sr4EPwljng5kpvLIu5wJclFpGVbBk3LaNs+cCnLWz4zn410KQTMC3aecqnNlos46i2//Az29tPp5AQKo8PhuQ==" saltValue="FqD0wSkNiYS/DrAmRWc9ug==" spinCount="100000" sheet="1" objects="1" scenarios="1"/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B8387-459B-4391-B419-50C48911029E}">
  <dimension ref="A1:H16"/>
  <sheetViews>
    <sheetView zoomScale="90" zoomScaleNormal="90" workbookViewId="0">
      <selection activeCell="L17" sqref="L17"/>
    </sheetView>
  </sheetViews>
  <sheetFormatPr baseColWidth="10" defaultColWidth="10.81640625" defaultRowHeight="12.6" x14ac:dyDescent="0.2"/>
  <cols>
    <col min="1" max="1" width="20.453125" style="37" customWidth="1"/>
    <col min="2" max="2" width="0" style="37" hidden="1" customWidth="1"/>
    <col min="3" max="16384" width="10.81640625" style="37"/>
  </cols>
  <sheetData>
    <row r="1" spans="1:8" ht="13.8" thickBot="1" x14ac:dyDescent="0.3">
      <c r="A1" s="32" t="s">
        <v>57</v>
      </c>
    </row>
    <row r="2" spans="1:8" ht="69.599999999999994" thickBot="1" x14ac:dyDescent="0.25">
      <c r="A2" s="33" t="s">
        <v>45</v>
      </c>
      <c r="B2" s="48" t="s">
        <v>29</v>
      </c>
      <c r="C2" s="49" t="s">
        <v>94</v>
      </c>
      <c r="D2" s="13" t="s">
        <v>46</v>
      </c>
      <c r="E2" s="72" t="s">
        <v>97</v>
      </c>
      <c r="F2" s="73" t="s">
        <v>98</v>
      </c>
      <c r="G2" s="64" t="s">
        <v>100</v>
      </c>
      <c r="H2" s="64" t="s">
        <v>99</v>
      </c>
    </row>
    <row r="3" spans="1:8" ht="28.2" thickBot="1" x14ac:dyDescent="0.25">
      <c r="A3" s="60" t="s">
        <v>47</v>
      </c>
      <c r="B3" s="61" t="s">
        <v>64</v>
      </c>
      <c r="C3" s="53" t="s">
        <v>76</v>
      </c>
      <c r="D3" s="62">
        <v>2</v>
      </c>
      <c r="E3" s="63">
        <v>130</v>
      </c>
      <c r="F3" s="63">
        <v>260</v>
      </c>
      <c r="G3" s="82"/>
      <c r="H3" s="63">
        <f>G3*D3</f>
        <v>0</v>
      </c>
    </row>
    <row r="4" spans="1:8" ht="28.2" thickBot="1" x14ac:dyDescent="0.25">
      <c r="A4" s="60" t="s">
        <v>48</v>
      </c>
      <c r="B4" s="61" t="s">
        <v>63</v>
      </c>
      <c r="C4" s="53" t="s">
        <v>77</v>
      </c>
      <c r="D4" s="62">
        <v>15</v>
      </c>
      <c r="E4" s="63">
        <v>110</v>
      </c>
      <c r="F4" s="63">
        <v>1650</v>
      </c>
      <c r="G4" s="82"/>
      <c r="H4" s="63">
        <f t="shared" ref="H4:H11" si="0">G4*D4</f>
        <v>0</v>
      </c>
    </row>
    <row r="5" spans="1:8" ht="14.4" thickBot="1" x14ac:dyDescent="0.25">
      <c r="A5" s="60" t="s">
        <v>49</v>
      </c>
      <c r="B5" s="61" t="s">
        <v>62</v>
      </c>
      <c r="C5" s="61" t="s">
        <v>62</v>
      </c>
      <c r="D5" s="62">
        <v>25</v>
      </c>
      <c r="E5" s="63">
        <v>18</v>
      </c>
      <c r="F5" s="63">
        <v>450</v>
      </c>
      <c r="G5" s="82"/>
      <c r="H5" s="63">
        <f t="shared" si="0"/>
        <v>0</v>
      </c>
    </row>
    <row r="6" spans="1:8" ht="14.4" thickBot="1" x14ac:dyDescent="0.25">
      <c r="A6" s="60" t="s">
        <v>50</v>
      </c>
      <c r="B6" s="61" t="s">
        <v>62</v>
      </c>
      <c r="C6" s="53" t="s">
        <v>84</v>
      </c>
      <c r="D6" s="62">
        <v>25</v>
      </c>
      <c r="E6" s="63">
        <v>18</v>
      </c>
      <c r="F6" s="63">
        <v>450</v>
      </c>
      <c r="G6" s="82"/>
      <c r="H6" s="63">
        <f t="shared" si="0"/>
        <v>0</v>
      </c>
    </row>
    <row r="7" spans="1:8" ht="14.4" thickBot="1" x14ac:dyDescent="0.25">
      <c r="A7" s="60" t="s">
        <v>51</v>
      </c>
      <c r="B7" s="61" t="s">
        <v>62</v>
      </c>
      <c r="C7" s="61" t="s">
        <v>64</v>
      </c>
      <c r="D7" s="62">
        <v>25</v>
      </c>
      <c r="E7" s="63">
        <v>18</v>
      </c>
      <c r="F7" s="63">
        <v>450</v>
      </c>
      <c r="G7" s="82"/>
      <c r="H7" s="63">
        <f t="shared" si="0"/>
        <v>0</v>
      </c>
    </row>
    <row r="8" spans="1:8" ht="14.4" thickBot="1" x14ac:dyDescent="0.25">
      <c r="A8" s="60" t="s">
        <v>52</v>
      </c>
      <c r="B8" s="61" t="s">
        <v>68</v>
      </c>
      <c r="C8" s="61" t="s">
        <v>68</v>
      </c>
      <c r="D8" s="62">
        <v>25</v>
      </c>
      <c r="E8" s="63">
        <v>30</v>
      </c>
      <c r="F8" s="63">
        <v>750</v>
      </c>
      <c r="G8" s="82"/>
      <c r="H8" s="63">
        <f t="shared" si="0"/>
        <v>0</v>
      </c>
    </row>
    <row r="9" spans="1:8" ht="42" thickBot="1" x14ac:dyDescent="0.25">
      <c r="A9" s="60" t="s">
        <v>53</v>
      </c>
      <c r="B9" s="61" t="s">
        <v>59</v>
      </c>
      <c r="C9" s="58" t="s">
        <v>74</v>
      </c>
      <c r="D9" s="62">
        <v>2</v>
      </c>
      <c r="E9" s="63">
        <v>200</v>
      </c>
      <c r="F9" s="63">
        <v>400</v>
      </c>
      <c r="G9" s="82"/>
      <c r="H9" s="63">
        <f t="shared" si="0"/>
        <v>0</v>
      </c>
    </row>
    <row r="10" spans="1:8" ht="28.2" thickBot="1" x14ac:dyDescent="0.25">
      <c r="A10" s="60" t="s">
        <v>54</v>
      </c>
      <c r="B10" s="61" t="s">
        <v>59</v>
      </c>
      <c r="C10" s="58" t="s">
        <v>91</v>
      </c>
      <c r="D10" s="62">
        <v>2</v>
      </c>
      <c r="E10" s="63">
        <v>130</v>
      </c>
      <c r="F10" s="63">
        <v>260</v>
      </c>
      <c r="G10" s="82"/>
      <c r="H10" s="63">
        <f t="shared" si="0"/>
        <v>0</v>
      </c>
    </row>
    <row r="11" spans="1:8" ht="42" thickBot="1" x14ac:dyDescent="0.25">
      <c r="A11" s="60" t="s">
        <v>55</v>
      </c>
      <c r="B11" s="61" t="s">
        <v>62</v>
      </c>
      <c r="C11" s="61" t="s">
        <v>92</v>
      </c>
      <c r="D11" s="62">
        <v>50</v>
      </c>
      <c r="E11" s="63">
        <v>30</v>
      </c>
      <c r="F11" s="63">
        <v>1500</v>
      </c>
      <c r="G11" s="82"/>
      <c r="H11" s="63">
        <f t="shared" si="0"/>
        <v>0</v>
      </c>
    </row>
    <row r="12" spans="1:8" ht="14.4" thickBot="1" x14ac:dyDescent="0.35">
      <c r="A12" s="41"/>
      <c r="B12" s="46"/>
      <c r="C12" s="46"/>
      <c r="D12" s="41"/>
      <c r="E12" s="41"/>
      <c r="F12" s="45">
        <v>6170</v>
      </c>
      <c r="G12" s="14" t="s">
        <v>39</v>
      </c>
      <c r="H12" s="75">
        <f>SUM(H3:H11)</f>
        <v>0</v>
      </c>
    </row>
    <row r="15" spans="1:8" ht="13.2" thickBot="1" x14ac:dyDescent="0.25"/>
    <row r="16" spans="1:8" ht="14.4" thickBot="1" x14ac:dyDescent="0.25">
      <c r="G16" s="76" t="s">
        <v>102</v>
      </c>
      <c r="H16" s="77">
        <f>+H12+0</f>
        <v>0</v>
      </c>
    </row>
  </sheetData>
  <sheetProtection algorithmName="SHA-512" hashValue="bnxhUYnGuTKc4OO/6Fv3GCTX97fqKjiEOelZd4dWFLtDL7nBjM+o7W+Po1S5bZv2m6mmq42leRj4hMnjVBBN6A==" saltValue="zkpBLDycZ8TXe3oAg+jhB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A3FC6-6169-467B-BE25-7FDFD9FA45B6}">
  <dimension ref="A1:I15"/>
  <sheetViews>
    <sheetView tabSelected="1" topLeftCell="A2" zoomScale="90" zoomScaleNormal="90" workbookViewId="0">
      <selection activeCell="M24" sqref="M24"/>
    </sheetView>
  </sheetViews>
  <sheetFormatPr baseColWidth="10" defaultColWidth="10.81640625" defaultRowHeight="12.6" x14ac:dyDescent="0.2"/>
  <cols>
    <col min="1" max="1" width="20.54296875" style="37" customWidth="1"/>
    <col min="2" max="2" width="0" style="37" hidden="1" customWidth="1"/>
    <col min="3" max="6" width="10.81640625" style="37"/>
    <col min="7" max="7" width="14.453125" style="37" customWidth="1"/>
    <col min="8" max="16384" width="10.81640625" style="37"/>
  </cols>
  <sheetData>
    <row r="1" spans="1:9" ht="13.8" thickBot="1" x14ac:dyDescent="0.25">
      <c r="A1" s="25" t="s">
        <v>58</v>
      </c>
    </row>
    <row r="2" spans="1:9" ht="69.599999999999994" thickBot="1" x14ac:dyDescent="0.25">
      <c r="A2" s="13" t="s">
        <v>45</v>
      </c>
      <c r="B2" s="48" t="s">
        <v>29</v>
      </c>
      <c r="C2" s="49" t="s">
        <v>94</v>
      </c>
      <c r="D2" s="13" t="s">
        <v>46</v>
      </c>
      <c r="E2" s="72" t="s">
        <v>97</v>
      </c>
      <c r="F2" s="73" t="s">
        <v>98</v>
      </c>
      <c r="G2" s="13" t="s">
        <v>3</v>
      </c>
      <c r="H2" s="64" t="s">
        <v>100</v>
      </c>
      <c r="I2" s="64" t="s">
        <v>99</v>
      </c>
    </row>
    <row r="3" spans="1:9" ht="28.2" thickBot="1" x14ac:dyDescent="0.25">
      <c r="A3" s="60" t="s">
        <v>47</v>
      </c>
      <c r="B3" s="61" t="s">
        <v>64</v>
      </c>
      <c r="C3" s="53" t="s">
        <v>76</v>
      </c>
      <c r="D3" s="62">
        <v>2</v>
      </c>
      <c r="E3" s="63">
        <v>130</v>
      </c>
      <c r="F3" s="63">
        <v>260</v>
      </c>
      <c r="G3" s="63">
        <v>520</v>
      </c>
      <c r="H3" s="82"/>
      <c r="I3" s="63">
        <f>H3*D3</f>
        <v>0</v>
      </c>
    </row>
    <row r="4" spans="1:9" ht="28.2" thickBot="1" x14ac:dyDescent="0.25">
      <c r="A4" s="60" t="s">
        <v>48</v>
      </c>
      <c r="B4" s="61" t="s">
        <v>63</v>
      </c>
      <c r="C4" s="53" t="s">
        <v>77</v>
      </c>
      <c r="D4" s="62">
        <v>15</v>
      </c>
      <c r="E4" s="63">
        <v>110</v>
      </c>
      <c r="F4" s="63">
        <v>1650</v>
      </c>
      <c r="G4" s="63">
        <v>3300</v>
      </c>
      <c r="H4" s="82"/>
      <c r="I4" s="63">
        <f t="shared" ref="I4:I11" si="0">H4*D4</f>
        <v>0</v>
      </c>
    </row>
    <row r="5" spans="1:9" ht="14.4" thickBot="1" x14ac:dyDescent="0.25">
      <c r="A5" s="60" t="s">
        <v>49</v>
      </c>
      <c r="B5" s="61" t="s">
        <v>62</v>
      </c>
      <c r="C5" s="61" t="s">
        <v>62</v>
      </c>
      <c r="D5" s="62">
        <v>25</v>
      </c>
      <c r="E5" s="63">
        <v>18</v>
      </c>
      <c r="F5" s="63">
        <v>450</v>
      </c>
      <c r="G5" s="63">
        <v>900</v>
      </c>
      <c r="H5" s="82"/>
      <c r="I5" s="63">
        <f t="shared" si="0"/>
        <v>0</v>
      </c>
    </row>
    <row r="6" spans="1:9" ht="14.4" thickBot="1" x14ac:dyDescent="0.25">
      <c r="A6" s="60" t="s">
        <v>50</v>
      </c>
      <c r="B6" s="61" t="s">
        <v>62</v>
      </c>
      <c r="C6" s="53" t="s">
        <v>84</v>
      </c>
      <c r="D6" s="62">
        <v>25</v>
      </c>
      <c r="E6" s="63">
        <v>18</v>
      </c>
      <c r="F6" s="63">
        <v>450</v>
      </c>
      <c r="G6" s="63">
        <v>900</v>
      </c>
      <c r="H6" s="82"/>
      <c r="I6" s="63">
        <f t="shared" si="0"/>
        <v>0</v>
      </c>
    </row>
    <row r="7" spans="1:9" ht="14.4" thickBot="1" x14ac:dyDescent="0.25">
      <c r="A7" s="60" t="s">
        <v>51</v>
      </c>
      <c r="B7" s="61" t="s">
        <v>62</v>
      </c>
      <c r="C7" s="61" t="s">
        <v>64</v>
      </c>
      <c r="D7" s="62">
        <v>25</v>
      </c>
      <c r="E7" s="63">
        <v>18</v>
      </c>
      <c r="F7" s="63">
        <v>450</v>
      </c>
      <c r="G7" s="63">
        <v>900</v>
      </c>
      <c r="H7" s="82"/>
      <c r="I7" s="63">
        <f t="shared" si="0"/>
        <v>0</v>
      </c>
    </row>
    <row r="8" spans="1:9" ht="14.4" thickBot="1" x14ac:dyDescent="0.25">
      <c r="A8" s="60" t="s">
        <v>52</v>
      </c>
      <c r="B8" s="61" t="s">
        <v>68</v>
      </c>
      <c r="C8" s="61" t="s">
        <v>68</v>
      </c>
      <c r="D8" s="62">
        <v>25</v>
      </c>
      <c r="E8" s="63">
        <v>30</v>
      </c>
      <c r="F8" s="63">
        <v>750</v>
      </c>
      <c r="G8" s="63">
        <v>1500</v>
      </c>
      <c r="H8" s="82"/>
      <c r="I8" s="63">
        <f t="shared" si="0"/>
        <v>0</v>
      </c>
    </row>
    <row r="9" spans="1:9" ht="42" thickBot="1" x14ac:dyDescent="0.25">
      <c r="A9" s="60" t="s">
        <v>53</v>
      </c>
      <c r="B9" s="61" t="s">
        <v>59</v>
      </c>
      <c r="C9" s="58" t="s">
        <v>74</v>
      </c>
      <c r="D9" s="62">
        <v>2</v>
      </c>
      <c r="E9" s="63">
        <v>200</v>
      </c>
      <c r="F9" s="63">
        <v>400</v>
      </c>
      <c r="G9" s="63">
        <v>800</v>
      </c>
      <c r="H9" s="82"/>
      <c r="I9" s="63">
        <f t="shared" si="0"/>
        <v>0</v>
      </c>
    </row>
    <row r="10" spans="1:9" ht="28.2" thickBot="1" x14ac:dyDescent="0.25">
      <c r="A10" s="60" t="s">
        <v>54</v>
      </c>
      <c r="B10" s="61" t="s">
        <v>59</v>
      </c>
      <c r="C10" s="58" t="s">
        <v>91</v>
      </c>
      <c r="D10" s="62">
        <v>2</v>
      </c>
      <c r="E10" s="63">
        <v>130</v>
      </c>
      <c r="F10" s="63">
        <v>260</v>
      </c>
      <c r="G10" s="63">
        <v>520</v>
      </c>
      <c r="H10" s="82"/>
      <c r="I10" s="63">
        <f t="shared" si="0"/>
        <v>0</v>
      </c>
    </row>
    <row r="11" spans="1:9" ht="42" thickBot="1" x14ac:dyDescent="0.25">
      <c r="A11" s="60" t="s">
        <v>55</v>
      </c>
      <c r="B11" s="61" t="s">
        <v>62</v>
      </c>
      <c r="C11" s="61" t="s">
        <v>92</v>
      </c>
      <c r="D11" s="62">
        <v>50</v>
      </c>
      <c r="E11" s="63">
        <v>30</v>
      </c>
      <c r="F11" s="63">
        <v>1500</v>
      </c>
      <c r="G11" s="63">
        <v>3000</v>
      </c>
      <c r="H11" s="82"/>
      <c r="I11" s="63">
        <f t="shared" si="0"/>
        <v>0</v>
      </c>
    </row>
    <row r="12" spans="1:9" ht="14.4" thickBot="1" x14ac:dyDescent="0.35">
      <c r="A12" s="41"/>
      <c r="B12" s="41"/>
      <c r="C12" s="41"/>
      <c r="D12" s="41"/>
      <c r="E12" s="41"/>
      <c r="F12" s="45">
        <v>6170</v>
      </c>
      <c r="G12" s="44">
        <v>12340</v>
      </c>
      <c r="H12" s="14" t="s">
        <v>39</v>
      </c>
      <c r="I12" s="75">
        <f>SUM(I3:I11)</f>
        <v>0</v>
      </c>
    </row>
    <row r="14" spans="1:9" ht="13.2" thickBot="1" x14ac:dyDescent="0.25"/>
    <row r="15" spans="1:9" ht="14.4" thickBot="1" x14ac:dyDescent="0.25">
      <c r="H15" s="76" t="s">
        <v>103</v>
      </c>
      <c r="I15" s="77">
        <f>+I12+0</f>
        <v>0</v>
      </c>
    </row>
  </sheetData>
  <sheetProtection algorithmName="SHA-512" hashValue="HFqr6l0do2mrO3b5VxgeFHs5apZZ2yh0a2F3mhcPVKbsmWp/O2GmMXirqNjuam2rkijuHM97ODbqLOFSDOrcfA==" saltValue="KXpKbK4YaoWKdkcW37jpM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5" ma:contentTypeDescription="Crear nuevo documento." ma:contentTypeScope="" ma:versionID="9153b482909eb3da7ffaa552edc4b1b3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c83a5bec51f51f1c6d3975459ab4da43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74f93-0823-4b68-83f1-0a6c8042d384">
      <Terms xmlns="http://schemas.microsoft.com/office/infopath/2007/PartnerControls"/>
    </lcf76f155ced4ddcb4097134ff3c332f>
    <TaxCatchAll xmlns="df2f2895-2310-4824-9eb1-9c94b49fd66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06CD9C-6133-4FCB-8B71-F63DA155B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74f93-0823-4b68-83f1-0a6c8042d384"/>
    <ds:schemaRef ds:uri="df2f2895-2310-4824-9eb1-9c94b49fd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38481E-7CD7-40D7-8D15-0C82F397EBBD}">
  <ds:schemaRefs>
    <ds:schemaRef ds:uri="http://schemas.microsoft.com/office/2006/metadata/properties"/>
    <ds:schemaRef ds:uri="http://schemas.microsoft.com/office/infopath/2007/PartnerControls"/>
    <ds:schemaRef ds:uri="ac4acf40-2408-490e-9be0-74a4177ed00b"/>
    <ds:schemaRef ds:uri="ea49bc50-3a96-4a36-9da7-00c39e7df109"/>
    <ds:schemaRef ds:uri="09074f93-0823-4b68-83f1-0a6c8042d384"/>
    <ds:schemaRef ds:uri="df2f2895-2310-4824-9eb1-9c94b49fd663"/>
  </ds:schemaRefs>
</ds:datastoreItem>
</file>

<file path=customXml/itemProps3.xml><?xml version="1.0" encoding="utf-8"?>
<ds:datastoreItem xmlns:ds="http://schemas.openxmlformats.org/officeDocument/2006/customXml" ds:itemID="{DA22C6E2-6092-4CA1-AF5E-3C35C35149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LOTE 1</vt:lpstr>
      <vt:lpstr>LOTE 2</vt:lpstr>
      <vt:lpstr>LOTE 3</vt:lpstr>
      <vt:lpstr>LOTE 4</vt:lpstr>
      <vt:lpstr>LOTE 5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Aberasturi Lastra</dc:creator>
  <cp:lastModifiedBy>Beatriz Gutierrez Cuesta</cp:lastModifiedBy>
  <dcterms:created xsi:type="dcterms:W3CDTF">2026-02-02T09:59:09Z</dcterms:created>
  <dcterms:modified xsi:type="dcterms:W3CDTF">2026-06-09T10:36:48Z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0x010100FADA5FAC3E2E88448683DE4DB4EDEA16</vt:lpwstr>
  </property>
  <property fmtid="{D5CDD505-2E9C-101B-9397-08002B2CF9AE}" pid="3" name="MediaServiceImageTags">
    <vt:lpwstr/>
  </property>
</Properties>
</file>